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DCE/Rendu/DPGF/"/>
    </mc:Choice>
  </mc:AlternateContent>
  <xr:revisionPtr revIDLastSave="11" documentId="11_1B68333BE5007897AE84D54EDFC0075A9A9EE9DA" xr6:coauthVersionLast="47" xr6:coauthVersionMax="47" xr10:uidLastSave="{2A070580-1FDA-4E5E-8AED-2CFAC5192E1B}"/>
  <bookViews>
    <workbookView xWindow="-120" yWindow="-120" windowWidth="29040" windowHeight="15720" xr2:uid="{00000000-000D-0000-FFFF-FFFF00000000}"/>
  </bookViews>
  <sheets>
    <sheet name="Lot N°06 PORTES AUTOMATIQUES" sheetId="1" r:id="rId1"/>
  </sheets>
  <definedNames>
    <definedName name="_xlnm.Print_Titles" localSheetId="0">'Lot N°06 PORTES AUTOMATIQUES'!$1:$2</definedName>
    <definedName name="_xlnm.Print_Area" localSheetId="0">'Lot N°06 PORTES AUTOMATIQUES'!$A$1:$G$22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B20" i="1"/>
  <c r="G15" i="1" l="1"/>
  <c r="G19" i="1"/>
  <c r="G20" i="1" l="1"/>
  <c r="G21" i="1" s="1"/>
</calcChain>
</file>

<file path=xl/sharedStrings.xml><?xml version="1.0" encoding="utf-8"?>
<sst xmlns="http://schemas.openxmlformats.org/spreadsheetml/2006/main" count="56" uniqueCount="56">
  <si>
    <t>U</t>
  </si>
  <si>
    <t>Quantité</t>
  </si>
  <si>
    <t>Qtés Entreprise</t>
  </si>
  <si>
    <t>Prix en €</t>
  </si>
  <si>
    <t>Total en €</t>
  </si>
  <si>
    <t>PORTES AUTOMATIQUES</t>
  </si>
  <si>
    <t>CH2</t>
  </si>
  <si>
    <t>PORTES AUTOMATIQUES</t>
  </si>
  <si>
    <t>CH3</t>
  </si>
  <si>
    <t>Type A1 : Repose de la porte automatique vitrée coulissante simple vantail 1,30 x 2,10 m ht</t>
  </si>
  <si>
    <t>U</t>
  </si>
  <si>
    <t>ART</t>
  </si>
  <si>
    <t>EMM-D171</t>
  </si>
  <si>
    <t>Type A2 : Porte automatique vitrée coulissante simple vantail 1,80 x 2,10 m ht - CA</t>
  </si>
  <si>
    <t>U</t>
  </si>
  <si>
    <t>ART</t>
  </si>
  <si>
    <t>HUG-C460</t>
  </si>
  <si>
    <t>Type A3 : Porte automatique vitrée coulissante double vantaux télescopiques 1.60 x 2,10 m ht - CA</t>
  </si>
  <si>
    <t>U</t>
  </si>
  <si>
    <t>ART</t>
  </si>
  <si>
    <t>HUG-C458</t>
  </si>
  <si>
    <t>Type A4 : Porte automatique vitrée/pleine coulissante simple vantail étanche 1,40 x 2,10 m ht - EI60</t>
  </si>
  <si>
    <t>U</t>
  </si>
  <si>
    <t>ART</t>
  </si>
  <si>
    <t>HUG-C457</t>
  </si>
  <si>
    <t>Type A5 : Porte automatique pleine battante étanche de 0.93 x 2,10 m ht</t>
  </si>
  <si>
    <t>U</t>
  </si>
  <si>
    <t>ART</t>
  </si>
  <si>
    <t>EMM-D164</t>
  </si>
  <si>
    <t>Type CH1 : Châssis vitrés intérieurs double vitrage 3.00  x 1.10 mht</t>
  </si>
  <si>
    <t>U</t>
  </si>
  <si>
    <t>ART</t>
  </si>
  <si>
    <t>EMM-D166</t>
  </si>
  <si>
    <t>Type CH2 : Châssis vitrés intérieurs double vitrage avec stores incorporés 1.50 x 1.10 mht - CF 1h</t>
  </si>
  <si>
    <t>U</t>
  </si>
  <si>
    <t>ART</t>
  </si>
  <si>
    <t>EMM-D165</t>
  </si>
  <si>
    <t>Type CH3 : Châssis vitrés intérieurs double vitrage 2.00  x 1.10 mht</t>
  </si>
  <si>
    <t>U</t>
  </si>
  <si>
    <t>ART</t>
  </si>
  <si>
    <t>EMM-D072</t>
  </si>
  <si>
    <t>Total PORTES AUTOMATIQUES</t>
  </si>
  <si>
    <t>STOT</t>
  </si>
  <si>
    <t>Montant HT du Lot N°06 PORTES AUTOMATIQUES</t>
  </si>
  <si>
    <t>TOTHT</t>
  </si>
  <si>
    <t>TVA</t>
  </si>
  <si>
    <t>Montant TTC</t>
  </si>
  <si>
    <t>TOTTTC</t>
  </si>
  <si>
    <t>1.2</t>
  </si>
  <si>
    <t>1.2.1</t>
  </si>
  <si>
    <t>1.2.2</t>
  </si>
  <si>
    <t>1.2.3</t>
  </si>
  <si>
    <t>1.2.4</t>
  </si>
  <si>
    <t>1.2.5</t>
  </si>
  <si>
    <t>1.2.6</t>
  </si>
  <si>
    <t>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</si>
</sst>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sz val="8"/>
      <name val="Calibri"/>
      <family val="2"/>
      <scheme val="minor"/>
    </font>
    <font>
      <sz val="12"/>
      <color rgb="FF000000"/>
      <name val="Arial Narrow"/>
      <family val="1"/>
    </font>
    <font>
      <b/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2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17" xfId="10" applyBorder="1">
      <alignment horizontal="left" vertical="top" wrapText="1"/>
    </xf>
    <xf numFmtId="0" fontId="1" fillId="0" borderId="15" xfId="1" applyBorder="1">
      <alignment horizontal="left" vertical="top" wrapText="1"/>
    </xf>
    <xf numFmtId="0" fontId="11" fillId="0" borderId="14" xfId="27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9" xfId="1" applyBorder="1">
      <alignment horizontal="left" vertical="top" wrapText="1"/>
    </xf>
    <xf numFmtId="0" fontId="11" fillId="0" borderId="11" xfId="27" applyBorder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9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2" fillId="2" borderId="4" xfId="1" applyFont="1" applyFill="1" applyBorder="1">
      <alignment horizontal="left" vertical="top" wrapText="1"/>
    </xf>
    <xf numFmtId="0" fontId="23" fillId="2" borderId="16" xfId="1" applyFont="1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N°06 PORTES AUTOMATIQUES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3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5" sqref="A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37"/>
      <c r="B1" s="38"/>
      <c r="C1" s="38"/>
      <c r="D1" s="38"/>
      <c r="E1" s="38"/>
      <c r="F1" s="38"/>
      <c r="G1" s="39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15.75" x14ac:dyDescent="0.25">
      <c r="A4" s="40">
        <v>1</v>
      </c>
      <c r="B4" s="10" t="s">
        <v>5</v>
      </c>
      <c r="C4" s="11"/>
      <c r="D4" s="11"/>
      <c r="E4" s="11"/>
      <c r="F4" s="11"/>
      <c r="G4" s="12"/>
      <c r="ZY4" t="s">
        <v>6</v>
      </c>
      <c r="ZZ4" s="13"/>
    </row>
    <row r="5" spans="1:702" x14ac:dyDescent="0.25">
      <c r="A5" s="41" t="s">
        <v>48</v>
      </c>
      <c r="B5" s="14" t="s">
        <v>7</v>
      </c>
      <c r="C5" s="11"/>
      <c r="D5" s="11"/>
      <c r="E5" s="11"/>
      <c r="F5" s="11"/>
      <c r="G5" s="12"/>
      <c r="ZY5" t="s">
        <v>8</v>
      </c>
      <c r="ZZ5" s="13"/>
    </row>
    <row r="6" spans="1:702" ht="24" x14ac:dyDescent="0.25">
      <c r="A6" s="15" t="s">
        <v>49</v>
      </c>
      <c r="B6" s="16" t="s">
        <v>9</v>
      </c>
      <c r="C6" s="17" t="s">
        <v>10</v>
      </c>
      <c r="D6" s="18"/>
      <c r="E6" s="17"/>
      <c r="F6" s="19"/>
      <c r="G6" s="20">
        <f t="shared" ref="G6:G13" si="0">ROUND(D6*F6,2)</f>
        <v>0</v>
      </c>
      <c r="ZY6" t="s">
        <v>11</v>
      </c>
      <c r="ZZ6" s="13" t="s">
        <v>12</v>
      </c>
    </row>
    <row r="7" spans="1:702" ht="24" x14ac:dyDescent="0.25">
      <c r="A7" s="21" t="s">
        <v>50</v>
      </c>
      <c r="B7" s="22" t="s">
        <v>13</v>
      </c>
      <c r="C7" s="17" t="s">
        <v>14</v>
      </c>
      <c r="D7" s="18"/>
      <c r="E7" s="17"/>
      <c r="F7" s="19"/>
      <c r="G7" s="20">
        <f t="shared" si="0"/>
        <v>0</v>
      </c>
      <c r="ZY7" t="s">
        <v>15</v>
      </c>
      <c r="ZZ7" s="13" t="s">
        <v>16</v>
      </c>
    </row>
    <row r="8" spans="1:702" ht="24" x14ac:dyDescent="0.25">
      <c r="A8" s="21" t="s">
        <v>51</v>
      </c>
      <c r="B8" s="22" t="s">
        <v>17</v>
      </c>
      <c r="C8" s="17" t="s">
        <v>18</v>
      </c>
      <c r="D8" s="18"/>
      <c r="E8" s="17"/>
      <c r="F8" s="19"/>
      <c r="G8" s="20">
        <f t="shared" si="0"/>
        <v>0</v>
      </c>
      <c r="ZY8" t="s">
        <v>19</v>
      </c>
      <c r="ZZ8" s="13" t="s">
        <v>20</v>
      </c>
    </row>
    <row r="9" spans="1:702" ht="24" x14ac:dyDescent="0.25">
      <c r="A9" s="21" t="s">
        <v>52</v>
      </c>
      <c r="B9" s="22" t="s">
        <v>21</v>
      </c>
      <c r="C9" s="17" t="s">
        <v>22</v>
      </c>
      <c r="D9" s="18"/>
      <c r="E9" s="17"/>
      <c r="F9" s="19"/>
      <c r="G9" s="20">
        <f t="shared" si="0"/>
        <v>0</v>
      </c>
      <c r="ZY9" t="s">
        <v>23</v>
      </c>
      <c r="ZZ9" s="13" t="s">
        <v>24</v>
      </c>
    </row>
    <row r="10" spans="1:702" ht="24" x14ac:dyDescent="0.25">
      <c r="A10" s="21" t="s">
        <v>53</v>
      </c>
      <c r="B10" s="22" t="s">
        <v>25</v>
      </c>
      <c r="C10" s="17" t="s">
        <v>26</v>
      </c>
      <c r="D10" s="18"/>
      <c r="E10" s="17"/>
      <c r="F10" s="19"/>
      <c r="G10" s="20">
        <f t="shared" si="0"/>
        <v>0</v>
      </c>
      <c r="ZY10" t="s">
        <v>27</v>
      </c>
      <c r="ZZ10" s="13" t="s">
        <v>28</v>
      </c>
    </row>
    <row r="11" spans="1:702" ht="24" x14ac:dyDescent="0.25">
      <c r="A11" s="21" t="s">
        <v>54</v>
      </c>
      <c r="B11" s="22" t="s">
        <v>29</v>
      </c>
      <c r="C11" s="17" t="s">
        <v>30</v>
      </c>
      <c r="D11" s="18"/>
      <c r="E11" s="17"/>
      <c r="F11" s="19"/>
      <c r="G11" s="20">
        <f t="shared" si="0"/>
        <v>0</v>
      </c>
      <c r="ZY11" t="s">
        <v>31</v>
      </c>
      <c r="ZZ11" s="13" t="s">
        <v>32</v>
      </c>
    </row>
    <row r="12" spans="1:702" ht="24" x14ac:dyDescent="0.25">
      <c r="A12" s="21" t="s">
        <v>55</v>
      </c>
      <c r="B12" s="22" t="s">
        <v>33</v>
      </c>
      <c r="C12" s="17" t="s">
        <v>34</v>
      </c>
      <c r="D12" s="18"/>
      <c r="E12" s="17"/>
      <c r="F12" s="19"/>
      <c r="G12" s="20">
        <f t="shared" si="0"/>
        <v>0</v>
      </c>
      <c r="ZY12" t="s">
        <v>35</v>
      </c>
      <c r="ZZ12" s="13" t="s">
        <v>36</v>
      </c>
    </row>
    <row r="13" spans="1:702" ht="24" x14ac:dyDescent="0.25">
      <c r="A13" s="21"/>
      <c r="B13" s="22" t="s">
        <v>37</v>
      </c>
      <c r="C13" s="17" t="s">
        <v>38</v>
      </c>
      <c r="D13" s="18"/>
      <c r="E13" s="17"/>
      <c r="F13" s="19"/>
      <c r="G13" s="20">
        <f t="shared" si="0"/>
        <v>0</v>
      </c>
      <c r="ZY13" t="s">
        <v>39</v>
      </c>
      <c r="ZZ13" s="13" t="s">
        <v>40</v>
      </c>
    </row>
    <row r="14" spans="1:702" x14ac:dyDescent="0.25">
      <c r="A14" s="23"/>
      <c r="B14" s="24"/>
      <c r="C14" s="11"/>
      <c r="D14" s="11"/>
      <c r="E14" s="11"/>
      <c r="F14" s="11"/>
      <c r="G14" s="25"/>
    </row>
    <row r="15" spans="1:702" x14ac:dyDescent="0.25">
      <c r="A15" s="26"/>
      <c r="B15" s="27" t="s">
        <v>41</v>
      </c>
      <c r="C15" s="11"/>
      <c r="D15" s="11"/>
      <c r="E15" s="11"/>
      <c r="F15" s="11"/>
      <c r="G15" s="28">
        <f>SUBTOTAL(109,G6:G14)</f>
        <v>0</v>
      </c>
      <c r="H15" s="29"/>
      <c r="ZY15" t="s">
        <v>42</v>
      </c>
    </row>
    <row r="16" spans="1:702" x14ac:dyDescent="0.25">
      <c r="A16" s="23"/>
      <c r="B16" s="24"/>
      <c r="C16" s="11"/>
      <c r="D16" s="11"/>
      <c r="E16" s="11"/>
      <c r="F16" s="11"/>
      <c r="G16" s="9"/>
    </row>
    <row r="17" spans="1:701" x14ac:dyDescent="0.25">
      <c r="A17" s="30"/>
      <c r="B17" s="31"/>
      <c r="C17" s="32"/>
      <c r="D17" s="32"/>
      <c r="E17" s="32"/>
      <c r="F17" s="32"/>
      <c r="G17" s="25"/>
    </row>
    <row r="18" spans="1:701" x14ac:dyDescent="0.25">
      <c r="A18" s="33"/>
      <c r="B18" s="33"/>
      <c r="C18" s="33"/>
      <c r="D18" s="33"/>
      <c r="E18" s="33"/>
      <c r="F18" s="33"/>
      <c r="G18" s="33"/>
    </row>
    <row r="19" spans="1:701" x14ac:dyDescent="0.25">
      <c r="B19" s="34" t="s">
        <v>43</v>
      </c>
      <c r="G19" s="35">
        <f>SUBTOTAL(109,G4:G17)</f>
        <v>0</v>
      </c>
      <c r="ZY19" t="s">
        <v>44</v>
      </c>
    </row>
    <row r="20" spans="1:701" x14ac:dyDescent="0.25">
      <c r="A20" s="36">
        <v>20</v>
      </c>
      <c r="B20" s="34" t="str">
        <f>CONCATENATE("Montant TVA (",A20,"%)")</f>
        <v>Montant TVA (20%)</v>
      </c>
      <c r="G20" s="35">
        <f>(G19*A20)/100</f>
        <v>0</v>
      </c>
      <c r="ZY20" t="s">
        <v>45</v>
      </c>
    </row>
    <row r="21" spans="1:701" x14ac:dyDescent="0.25">
      <c r="B21" s="34" t="s">
        <v>46</v>
      </c>
      <c r="G21" s="35">
        <f>G19+G20</f>
        <v>0</v>
      </c>
      <c r="ZY21" t="s">
        <v>47</v>
      </c>
    </row>
    <row r="22" spans="1:701" x14ac:dyDescent="0.25">
      <c r="G22" s="35"/>
    </row>
    <row r="23" spans="1:701" x14ac:dyDescent="0.25">
      <c r="G23" s="35"/>
    </row>
  </sheetData>
  <mergeCells count="1">
    <mergeCell ref="A1:G1"/>
  </mergeCells>
  <phoneticPr fontId="21" type="noConversion"/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Props1.xml><?xml version="1.0" encoding="utf-8"?>
<ds:datastoreItem xmlns:ds="http://schemas.openxmlformats.org/officeDocument/2006/customXml" ds:itemID="{8FF675FB-0712-41B2-8C9C-EE9331ECD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F94496-8705-4A3B-9E55-9170C7EA2D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3DD3AB-9BA7-4718-8FB6-E90CFEDEAE78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N°06 PORTES AUTOMATIQUES</vt:lpstr>
      <vt:lpstr>'Lot N°06 PORTES AUTOMATIQUES'!Impression_des_titres</vt:lpstr>
      <vt:lpstr>'Lot N°06 PORTES AUTOMATIQUES'!Zone_d_impression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e.lecointe</dc:creator>
  <cp:lastModifiedBy>Jules SINTIVE</cp:lastModifiedBy>
  <dcterms:created xsi:type="dcterms:W3CDTF">2026-04-10T08:25:28Z</dcterms:created>
  <dcterms:modified xsi:type="dcterms:W3CDTF">2026-04-23T09:36:48Z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